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DusanHanuljak\Desktop\1. Zákazky\Nováky - MK Suvorovova\"/>
    </mc:Choice>
  </mc:AlternateContent>
  <xr:revisionPtr revIDLastSave="0" documentId="13_ncr:1_{88EB86D8-0083-44D4-9ED9-3475DF79A5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3" i="1" l="1"/>
  <c r="G42" i="1"/>
  <c r="G41" i="1"/>
  <c r="G40" i="1"/>
  <c r="G39" i="1"/>
  <c r="G38" i="1"/>
  <c r="G37" i="1"/>
  <c r="G36" i="1"/>
  <c r="G35" i="1"/>
  <c r="G34" i="1"/>
  <c r="G33" i="1"/>
  <c r="G32" i="1"/>
  <c r="G16" i="1"/>
  <c r="G29" i="1" l="1"/>
  <c r="G17" i="1" l="1"/>
  <c r="G44" i="1" l="1"/>
  <c r="G24" i="1"/>
  <c r="G31" i="1"/>
  <c r="G30" i="1"/>
  <c r="G28" i="1"/>
  <c r="G27" i="1"/>
  <c r="G26" i="1"/>
  <c r="G25" i="1"/>
  <c r="G23" i="1"/>
  <c r="G22" i="1" l="1"/>
  <c r="G21" i="1"/>
  <c r="G20" i="1"/>
  <c r="G19" i="1"/>
  <c r="G18" i="1"/>
  <c r="G46" i="1" l="1"/>
  <c r="G47" i="1" s="1"/>
  <c r="G48" i="1" s="1"/>
</calcChain>
</file>

<file path=xl/sharedStrings.xml><?xml version="1.0" encoding="utf-8"?>
<sst xmlns="http://schemas.openxmlformats.org/spreadsheetml/2006/main" count="106" uniqueCount="83">
  <si>
    <t>m.j.</t>
  </si>
  <si>
    <t>1.</t>
  </si>
  <si>
    <r>
      <t>m</t>
    </r>
    <r>
      <rPr>
        <vertAlign val="superscript"/>
        <sz val="10"/>
        <rFont val="Calibri"/>
        <family val="2"/>
        <charset val="238"/>
        <scheme val="minor"/>
      </rPr>
      <t>2</t>
    </r>
  </si>
  <si>
    <t>ks</t>
  </si>
  <si>
    <t>3.</t>
  </si>
  <si>
    <t>4.</t>
  </si>
  <si>
    <t xml:space="preserve">                 tel.: 046/5121 518</t>
  </si>
  <si>
    <t xml:space="preserve">                 e-mail: anton.horny@novaky.sk</t>
  </si>
  <si>
    <t>6.</t>
  </si>
  <si>
    <t>7.</t>
  </si>
  <si>
    <t>5.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</si>
  <si>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</si>
  <si>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</si>
  <si>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</si>
  <si>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</si>
  <si>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</si>
  <si>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</si>
  <si>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</si>
  <si>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</si>
  <si>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</si>
  <si>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2.</t>
  </si>
  <si>
    <r>
      <rPr>
        <sz val="11"/>
        <rFont val="Calibri"/>
        <family val="2"/>
        <charset val="238"/>
        <scheme val="minor"/>
      </rPr>
      <t>Objednávateľ:</t>
    </r>
    <r>
      <rPr>
        <b/>
        <sz val="11"/>
        <rFont val="Calibri"/>
        <family val="2"/>
        <charset val="238"/>
        <scheme val="minor"/>
      </rPr>
      <t xml:space="preserve">      Mesto Nováky</t>
    </r>
  </si>
  <si>
    <r>
      <rPr>
        <sz val="11"/>
        <rFont val="Calibri"/>
        <family val="2"/>
        <charset val="238"/>
        <scheme val="minor"/>
      </rPr>
      <t xml:space="preserve">Kontakt: </t>
    </r>
    <r>
      <rPr>
        <b/>
        <sz val="11"/>
        <rFont val="Calibri"/>
        <family val="2"/>
        <charset val="238"/>
        <scheme val="minor"/>
      </rPr>
      <t xml:space="preserve">                 Mesto Nováky, Nám. SNP 349/10, 972 71 Nováky</t>
    </r>
  </si>
  <si>
    <t>17.</t>
  </si>
  <si>
    <t>VÝKAZ VÝMER</t>
  </si>
  <si>
    <t>Zhotoviteľ:</t>
  </si>
  <si>
    <t>Dátum:</t>
  </si>
  <si>
    <t>P. Č.</t>
  </si>
  <si>
    <t>1</t>
  </si>
  <si>
    <t>Popis</t>
  </si>
  <si>
    <t>Množstvo celkom</t>
  </si>
  <si>
    <t>Komunikácie</t>
  </si>
  <si>
    <t>Vytýčenie inžinierských sietí</t>
  </si>
  <si>
    <t>kpl</t>
  </si>
  <si>
    <t>Rezanie betónového krytu s vybúraním alebo zafrézovaním - zápich</t>
  </si>
  <si>
    <t>Frézovanie asfaltu hr. 60 mm</t>
  </si>
  <si>
    <t>Nakladanie sutiny na dopravný prostriedok</t>
  </si>
  <si>
    <t>t</t>
  </si>
  <si>
    <t>Vodorovná doprava sutiny do 1 km</t>
  </si>
  <si>
    <t>Príplatok za dopravu sutiny za každý ďalší 1 km</t>
  </si>
  <si>
    <t>Poplatok za skladovanie</t>
  </si>
  <si>
    <t>Príplatok za lepivosť zeminy</t>
  </si>
  <si>
    <r>
      <t>m</t>
    </r>
    <r>
      <rPr>
        <vertAlign val="superscript"/>
        <sz val="10"/>
        <rFont val="Calibri"/>
        <family val="2"/>
        <charset val="238"/>
        <scheme val="minor"/>
      </rPr>
      <t>3</t>
    </r>
  </si>
  <si>
    <t>Odkopávka zeminy pre novú konštrukciu</t>
  </si>
  <si>
    <t>Vodorovné premiestnenie výkopku do 1 km</t>
  </si>
  <si>
    <t>Príplatok za dopravu výkopku za každý ďalší 1 km</t>
  </si>
  <si>
    <t>Poplatok za skladovanie - zemina</t>
  </si>
  <si>
    <t>Úprava pláne v zárezoch so zhutnením</t>
  </si>
  <si>
    <t>Podklad zo štrkodrvy s rozprestretím a zhutnením, hr. 250</t>
  </si>
  <si>
    <t>Podklad z kameniva spevneného cementom CBGM C 5/6, hr. 150 mm</t>
  </si>
  <si>
    <t>Vyrovnanie podkladu štrkodrvou, hr. 50 mm</t>
  </si>
  <si>
    <t>Vyčistenie podkladu</t>
  </si>
  <si>
    <t>18.</t>
  </si>
  <si>
    <t>Postrek spojovací živičný 1,00 kg/m2</t>
  </si>
  <si>
    <t>19.</t>
  </si>
  <si>
    <t>20.</t>
  </si>
  <si>
    <t>Asfaltový betón vrstva ložná AC 16 L, II. tr. hr. 70 mm - vyrovnávacia vrstva</t>
  </si>
  <si>
    <t>Asfaltový betón vrstva ložná AC 16 L, II. tr. hr. 60 mm - vyspravenie podkladu</t>
  </si>
  <si>
    <t>21.</t>
  </si>
  <si>
    <t>Postrek spojovací živičný 0,50 kg/m2</t>
  </si>
  <si>
    <t>22.</t>
  </si>
  <si>
    <t xml:space="preserve">Asfaltový betón vrstva obrusná AC 11 O, II. tr., hr. 50 mm </t>
  </si>
  <si>
    <t xml:space="preserve">23. </t>
  </si>
  <si>
    <t>Zhotovenie podkladu zo štrkodrvy 0-63 mm, hr. 200 mm</t>
  </si>
  <si>
    <t>24.</t>
  </si>
  <si>
    <t>Zhotovenie vrstvy z kameniva drveného 4-8 mm, hr. 30 mm</t>
  </si>
  <si>
    <t>25.</t>
  </si>
  <si>
    <t>Výšková úprava kanal. vstupu so zvýšením poklopu alebo mreže</t>
  </si>
  <si>
    <t>26.</t>
  </si>
  <si>
    <t>27.</t>
  </si>
  <si>
    <t>Výšková úprava vodov. vstupu zvýšením krycieho hrnca</t>
  </si>
  <si>
    <t>Osadenie a dodávka dopr. značky D9a na stĺpik so zabetónovaním</t>
  </si>
  <si>
    <t>28.</t>
  </si>
  <si>
    <t>Asfaltová zálievka</t>
  </si>
  <si>
    <t>m</t>
  </si>
  <si>
    <t>29.</t>
  </si>
  <si>
    <t>Presun hmôt pre komunikácie z krytu asfaltového</t>
  </si>
  <si>
    <t>Celkom bez DPH</t>
  </si>
  <si>
    <t>DPH 20%</t>
  </si>
  <si>
    <t>Celkom s DPH</t>
  </si>
  <si>
    <r>
      <rPr>
        <sz val="11"/>
        <rFont val="Calibri"/>
        <family val="2"/>
        <charset val="238"/>
        <scheme val="minor"/>
      </rPr>
      <t xml:space="preserve">Stavba:  </t>
    </r>
    <r>
      <rPr>
        <b/>
        <sz val="11"/>
        <rFont val="Calibri"/>
        <family val="2"/>
        <charset val="238"/>
        <scheme val="minor"/>
      </rPr>
      <t xml:space="preserve">                  Úprava povrchu miestnej komunikácie ul. Suvorovova, Nováky</t>
    </r>
  </si>
  <si>
    <t>Cena jednotková bez DPH</t>
  </si>
  <si>
    <t>Cena celkom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</si>
</sst>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#,##0.00\ &quot;Kč&quot;"/>
    <numFmt numFmtId="166" formatCode="0.000"/>
    <numFmt numFmtId="167" formatCode="#,##0.00\ _€"/>
    <numFmt numFmtId="168" formatCode="_-[$€-2]\ * #,##0.00_-;\-[$€-2]\ * #,##0.00_-;_-[$€-2]\ * &quot;-&quot;??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10"/>
      <color indexed="12"/>
      <name val="Arial"/>
      <family val="2"/>
      <charset val="238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49" fontId="1" fillId="0" borderId="0" xfId="0" applyNumberFormat="1" applyFont="1" applyFill="1"/>
    <xf numFmtId="0" fontId="1" fillId="0" borderId="0" xfId="0" applyFont="1" applyFill="1"/>
    <xf numFmtId="49" fontId="2" fillId="0" borderId="0" xfId="0" applyNumberFormat="1" applyFont="1" applyFill="1" applyBorder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>
      <alignment horizontal="left" vertical="center"/>
    </xf>
    <xf numFmtId="0" fontId="4" fillId="0" borderId="0" xfId="0" applyFont="1"/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4" fontId="10" fillId="0" borderId="0" xfId="1" applyNumberFormat="1" applyFont="1" applyFill="1" applyBorder="1" applyAlignment="1" applyProtection="1">
      <alignment horizontal="left" vertical="center"/>
    </xf>
    <xf numFmtId="0" fontId="0" fillId="0" borderId="0" xfId="0" applyBorder="1"/>
    <xf numFmtId="49" fontId="7" fillId="0" borderId="0" xfId="0" applyNumberFormat="1" applyFont="1" applyFill="1" applyBorder="1"/>
    <xf numFmtId="14" fontId="11" fillId="0" borderId="0" xfId="1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167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vertical="center" wrapText="1"/>
    </xf>
    <xf numFmtId="49" fontId="1" fillId="0" borderId="9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/>
    </xf>
    <xf numFmtId="0" fontId="1" fillId="0" borderId="5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vertical="center"/>
    </xf>
    <xf numFmtId="0" fontId="1" fillId="0" borderId="1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13" fillId="0" borderId="0" xfId="0" applyFont="1"/>
    <xf numFmtId="0" fontId="14" fillId="0" borderId="0" xfId="0" applyFont="1"/>
    <xf numFmtId="166" fontId="1" fillId="0" borderId="5" xfId="0" applyNumberFormat="1" applyFont="1" applyFill="1" applyBorder="1" applyAlignment="1" applyProtection="1">
      <alignment horizontal="center" vertical="center"/>
    </xf>
    <xf numFmtId="166" fontId="1" fillId="0" borderId="8" xfId="0" applyNumberFormat="1" applyFont="1" applyFill="1" applyBorder="1" applyAlignment="1" applyProtection="1">
      <alignment horizontal="center" vertical="center"/>
    </xf>
    <xf numFmtId="166" fontId="1" fillId="0" borderId="1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49" fontId="9" fillId="2" borderId="4" xfId="0" applyNumberFormat="1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3" fontId="9" fillId="2" borderId="3" xfId="0" applyNumberFormat="1" applyFont="1" applyFill="1" applyBorder="1" applyAlignment="1">
      <alignment horizontal="center" vertical="center"/>
    </xf>
    <xf numFmtId="168" fontId="1" fillId="0" borderId="7" xfId="0" applyNumberFormat="1" applyFont="1" applyFill="1" applyBorder="1" applyAlignment="1">
      <alignment horizontal="center" vertical="center"/>
    </xf>
    <xf numFmtId="168" fontId="1" fillId="0" borderId="8" xfId="0" applyNumberFormat="1" applyFont="1" applyFill="1" applyBorder="1" applyAlignment="1">
      <alignment horizontal="center" vertical="center"/>
    </xf>
    <xf numFmtId="168" fontId="1" fillId="0" borderId="11" xfId="0" applyNumberFormat="1" applyFont="1" applyFill="1" applyBorder="1" applyAlignment="1">
      <alignment horizontal="center" vertical="center"/>
    </xf>
    <xf numFmtId="168" fontId="1" fillId="0" borderId="14" xfId="0" applyNumberFormat="1" applyFont="1" applyFill="1" applyBorder="1" applyAlignment="1">
      <alignment horizontal="center" vertical="center"/>
    </xf>
    <xf numFmtId="168" fontId="1" fillId="0" borderId="15" xfId="0" applyNumberFormat="1" applyFont="1" applyFill="1" applyBorder="1" applyAlignment="1">
      <alignment horizontal="center" vertical="center"/>
    </xf>
    <xf numFmtId="168" fontId="1" fillId="0" borderId="2" xfId="0" applyNumberFormat="1" applyFont="1" applyFill="1" applyBorder="1" applyAlignment="1">
      <alignment horizontal="center" vertical="center"/>
    </xf>
    <xf numFmtId="168" fontId="2" fillId="0" borderId="0" xfId="0" applyNumberFormat="1" applyFont="1" applyFill="1" applyBorder="1" applyAlignment="1">
      <alignment horizontal="center" vertical="center"/>
    </xf>
    <xf numFmtId="168" fontId="7" fillId="0" borderId="0" xfId="0" applyNumberFormat="1" applyFont="1" applyFill="1" applyBorder="1" applyAlignment="1">
      <alignment horizontal="center" vertical="center"/>
    </xf>
    <xf numFmtId="168" fontId="14" fillId="0" borderId="0" xfId="0" applyNumberFormat="1" applyFont="1" applyAlignment="1">
      <alignment horizont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8"/>
  <sheetViews>
    <sheetView tabSelected="1" topLeftCell="A32" zoomScaleNormal="100" workbookViewId="0">
      <selection activeCell="I48" sqref="I48"/>
    </sheetView>
  </sheetViews>
  <sheetFormatPr defaultRowHeight="14.4" x14ac:dyDescent="0.3"/>
  <cols>
    <col min="1" max="1" width="1.109375" customWidth="1"/>
    <col min="2" max="2" width="5.6640625" customWidth="1"/>
    <col min="3" max="3" width="60.88671875" customWidth="1"/>
    <col min="4" max="4" width="6" customWidth="1"/>
    <col min="5" max="5" width="10.6640625" customWidth="1"/>
    <col min="6" max="6" width="12.5546875" customWidth="1"/>
    <col min="7" max="7" width="14" customWidth="1"/>
  </cols>
  <sheetData>
    <row r="1" spans="2:8" ht="18" x14ac:dyDescent="0.3">
      <c r="B1" s="39" t="s">
        <v>24</v>
      </c>
      <c r="C1" s="39"/>
      <c r="D1" s="39"/>
      <c r="E1" s="39"/>
      <c r="F1" s="39"/>
      <c r="G1" s="39"/>
    </row>
    <row r="2" spans="2:8" x14ac:dyDescent="0.3">
      <c r="B2" s="1"/>
      <c r="C2" s="2"/>
      <c r="D2" s="2"/>
      <c r="E2" s="2"/>
      <c r="F2" s="2"/>
      <c r="G2" s="2"/>
    </row>
    <row r="3" spans="2:8" ht="0.75" customHeight="1" x14ac:dyDescent="0.3">
      <c r="B3" s="3"/>
      <c r="C3" s="40"/>
      <c r="D3" s="40"/>
      <c r="E3" s="40"/>
      <c r="F3" s="4"/>
      <c r="G3" s="5"/>
    </row>
    <row r="4" spans="2:8" x14ac:dyDescent="0.3">
      <c r="B4" s="3" t="s">
        <v>80</v>
      </c>
      <c r="C4" s="6"/>
      <c r="D4" s="4"/>
      <c r="E4" s="4"/>
      <c r="F4" s="4"/>
      <c r="G4" s="5"/>
    </row>
    <row r="5" spans="2:8" x14ac:dyDescent="0.3">
      <c r="B5" s="3" t="s">
        <v>21</v>
      </c>
      <c r="C5" s="5"/>
      <c r="D5" s="4"/>
      <c r="E5" s="4"/>
      <c r="F5" s="4"/>
      <c r="G5" s="5"/>
    </row>
    <row r="6" spans="2:8" x14ac:dyDescent="0.3">
      <c r="B6" s="3" t="s">
        <v>22</v>
      </c>
      <c r="C6" s="5"/>
      <c r="D6" s="4"/>
      <c r="E6" s="4"/>
      <c r="F6" s="4"/>
      <c r="G6" s="5"/>
    </row>
    <row r="7" spans="2:8" x14ac:dyDescent="0.3">
      <c r="B7" s="3"/>
      <c r="C7" s="14" t="s">
        <v>6</v>
      </c>
      <c r="D7" s="4"/>
      <c r="E7" s="4"/>
      <c r="F7" s="4"/>
      <c r="G7" s="5"/>
    </row>
    <row r="8" spans="2:8" x14ac:dyDescent="0.3">
      <c r="B8" s="3"/>
      <c r="C8" s="14" t="s">
        <v>7</v>
      </c>
      <c r="D8" s="4"/>
      <c r="E8" s="4"/>
      <c r="F8" s="4"/>
      <c r="G8" s="5"/>
    </row>
    <row r="9" spans="2:8" x14ac:dyDescent="0.3">
      <c r="B9" s="3"/>
      <c r="C9" s="11"/>
      <c r="D9" s="4"/>
      <c r="E9" s="4"/>
      <c r="F9" s="4"/>
      <c r="G9" s="5"/>
    </row>
    <row r="10" spans="2:8" x14ac:dyDescent="0.3">
      <c r="B10" s="13" t="s">
        <v>25</v>
      </c>
      <c r="C10" s="11"/>
      <c r="D10" s="4"/>
      <c r="E10" s="4"/>
      <c r="F10" s="4"/>
      <c r="G10" s="5"/>
    </row>
    <row r="11" spans="2:8" x14ac:dyDescent="0.3">
      <c r="B11" s="13" t="s">
        <v>26</v>
      </c>
      <c r="C11" s="11"/>
      <c r="D11" s="4"/>
      <c r="E11" s="4"/>
      <c r="F11" s="4"/>
      <c r="G11" s="5"/>
    </row>
    <row r="12" spans="2:8" ht="15" thickBot="1" x14ac:dyDescent="0.35">
      <c r="B12" s="13"/>
      <c r="C12" s="11"/>
      <c r="D12" s="4"/>
      <c r="E12" s="4"/>
      <c r="F12" s="4"/>
      <c r="G12" s="5"/>
    </row>
    <row r="13" spans="2:8" ht="43.2" customHeight="1" x14ac:dyDescent="0.3">
      <c r="B13" s="41" t="s">
        <v>27</v>
      </c>
      <c r="C13" s="42" t="s">
        <v>29</v>
      </c>
      <c r="D13" s="43" t="s">
        <v>0</v>
      </c>
      <c r="E13" s="44" t="s">
        <v>30</v>
      </c>
      <c r="F13" s="45" t="s">
        <v>81</v>
      </c>
      <c r="G13" s="46" t="s">
        <v>82</v>
      </c>
    </row>
    <row r="14" spans="2:8" ht="15" thickBot="1" x14ac:dyDescent="0.35">
      <c r="B14" s="47" t="s">
        <v>28</v>
      </c>
      <c r="C14" s="48">
        <v>2</v>
      </c>
      <c r="D14" s="49">
        <v>3</v>
      </c>
      <c r="E14" s="49">
        <v>4</v>
      </c>
      <c r="F14" s="50">
        <v>5</v>
      </c>
      <c r="G14" s="51">
        <v>6</v>
      </c>
    </row>
    <row r="15" spans="2:8" ht="25.5" customHeight="1" thickBot="1" x14ac:dyDescent="0.35">
      <c r="B15" s="7"/>
      <c r="C15" s="15" t="s">
        <v>31</v>
      </c>
      <c r="D15" s="8"/>
      <c r="E15" s="8"/>
      <c r="F15" s="9"/>
      <c r="G15" s="10"/>
    </row>
    <row r="16" spans="2:8" ht="16.5" customHeight="1" x14ac:dyDescent="0.3">
      <c r="B16" s="26" t="s">
        <v>1</v>
      </c>
      <c r="C16" s="27" t="s">
        <v>32</v>
      </c>
      <c r="D16" s="28" t="s">
        <v>33</v>
      </c>
      <c r="E16" s="36">
        <v>1</v>
      </c>
      <c r="F16" s="56">
        <v>0</v>
      </c>
      <c r="G16" s="52">
        <f t="shared" ref="G16:G22" si="0">SUM(E16*F16)</f>
        <v>0</v>
      </c>
      <c r="H16" s="12"/>
    </row>
    <row r="17" spans="2:8" ht="16.5" customHeight="1" x14ac:dyDescent="0.3">
      <c r="B17" s="29" t="s">
        <v>20</v>
      </c>
      <c r="C17" s="25" t="s">
        <v>34</v>
      </c>
      <c r="D17" s="24" t="s">
        <v>3</v>
      </c>
      <c r="E17" s="37">
        <v>12</v>
      </c>
      <c r="F17" s="53">
        <v>0</v>
      </c>
      <c r="G17" s="54">
        <f t="shared" si="0"/>
        <v>0</v>
      </c>
      <c r="H17" s="12"/>
    </row>
    <row r="18" spans="2:8" ht="16.5" customHeight="1" x14ac:dyDescent="0.3">
      <c r="B18" s="29" t="s">
        <v>4</v>
      </c>
      <c r="C18" s="23" t="s">
        <v>35</v>
      </c>
      <c r="D18" s="24" t="s">
        <v>2</v>
      </c>
      <c r="E18" s="37">
        <v>36</v>
      </c>
      <c r="F18" s="53">
        <v>0</v>
      </c>
      <c r="G18" s="54">
        <f t="shared" si="0"/>
        <v>0</v>
      </c>
      <c r="H18" s="12"/>
    </row>
    <row r="19" spans="2:8" ht="16.5" customHeight="1" x14ac:dyDescent="0.3">
      <c r="B19" s="29" t="s">
        <v>5</v>
      </c>
      <c r="C19" s="23" t="s">
        <v>36</v>
      </c>
      <c r="D19" s="24" t="s">
        <v>37</v>
      </c>
      <c r="E19" s="37">
        <v>7</v>
      </c>
      <c r="F19" s="53">
        <v>0</v>
      </c>
      <c r="G19" s="54">
        <f t="shared" si="0"/>
        <v>0</v>
      </c>
      <c r="H19" s="12"/>
    </row>
    <row r="20" spans="2:8" ht="16.5" customHeight="1" x14ac:dyDescent="0.3">
      <c r="B20" s="29" t="s">
        <v>10</v>
      </c>
      <c r="C20" s="23" t="s">
        <v>38</v>
      </c>
      <c r="D20" s="24" t="s">
        <v>37</v>
      </c>
      <c r="E20" s="37">
        <v>7</v>
      </c>
      <c r="F20" s="53">
        <v>0</v>
      </c>
      <c r="G20" s="54">
        <f t="shared" si="0"/>
        <v>0</v>
      </c>
      <c r="H20" s="12"/>
    </row>
    <row r="21" spans="2:8" ht="16.5" customHeight="1" x14ac:dyDescent="0.3">
      <c r="B21" s="29" t="s">
        <v>8</v>
      </c>
      <c r="C21" s="23" t="s">
        <v>39</v>
      </c>
      <c r="D21" s="24" t="s">
        <v>37</v>
      </c>
      <c r="E21" s="37">
        <v>98</v>
      </c>
      <c r="F21" s="53">
        <v>0</v>
      </c>
      <c r="G21" s="54">
        <f t="shared" si="0"/>
        <v>0</v>
      </c>
      <c r="H21" s="12"/>
    </row>
    <row r="22" spans="2:8" ht="16.5" customHeight="1" x14ac:dyDescent="0.3">
      <c r="B22" s="29" t="s">
        <v>9</v>
      </c>
      <c r="C22" s="23" t="s">
        <v>40</v>
      </c>
      <c r="D22" s="24" t="s">
        <v>37</v>
      </c>
      <c r="E22" s="37">
        <v>7</v>
      </c>
      <c r="F22" s="53">
        <v>0</v>
      </c>
      <c r="G22" s="54">
        <f t="shared" si="0"/>
        <v>0</v>
      </c>
      <c r="H22" s="12"/>
    </row>
    <row r="23" spans="2:8" ht="16.5" customHeight="1" x14ac:dyDescent="0.3">
      <c r="B23" s="29" t="s">
        <v>11</v>
      </c>
      <c r="C23" s="23" t="s">
        <v>43</v>
      </c>
      <c r="D23" s="24" t="s">
        <v>42</v>
      </c>
      <c r="E23" s="37">
        <v>93</v>
      </c>
      <c r="F23" s="53">
        <v>0</v>
      </c>
      <c r="G23" s="54">
        <f t="shared" ref="G23:G44" si="1">SUM(E23*F23)</f>
        <v>0</v>
      </c>
      <c r="H23" s="12"/>
    </row>
    <row r="24" spans="2:8" ht="16.5" customHeight="1" x14ac:dyDescent="0.3">
      <c r="B24" s="29" t="s">
        <v>12</v>
      </c>
      <c r="C24" s="23" t="s">
        <v>41</v>
      </c>
      <c r="D24" s="24" t="s">
        <v>42</v>
      </c>
      <c r="E24" s="37">
        <v>93</v>
      </c>
      <c r="F24" s="53">
        <v>0</v>
      </c>
      <c r="G24" s="54">
        <f t="shared" ref="G24" si="2">SUM(E24*F24)</f>
        <v>0</v>
      </c>
      <c r="H24" s="12"/>
    </row>
    <row r="25" spans="2:8" ht="16.5" customHeight="1" x14ac:dyDescent="0.3">
      <c r="B25" s="29" t="s">
        <v>13</v>
      </c>
      <c r="C25" s="25" t="s">
        <v>44</v>
      </c>
      <c r="D25" s="24" t="s">
        <v>42</v>
      </c>
      <c r="E25" s="37">
        <v>93</v>
      </c>
      <c r="F25" s="53">
        <v>0</v>
      </c>
      <c r="G25" s="54">
        <f t="shared" si="1"/>
        <v>0</v>
      </c>
      <c r="H25" s="12"/>
    </row>
    <row r="26" spans="2:8" ht="16.5" customHeight="1" x14ac:dyDescent="0.3">
      <c r="B26" s="29" t="s">
        <v>14</v>
      </c>
      <c r="C26" s="23" t="s">
        <v>45</v>
      </c>
      <c r="D26" s="24" t="s">
        <v>42</v>
      </c>
      <c r="E26" s="37">
        <v>465</v>
      </c>
      <c r="F26" s="53">
        <v>0</v>
      </c>
      <c r="G26" s="54">
        <f t="shared" si="1"/>
        <v>0</v>
      </c>
      <c r="H26" s="12"/>
    </row>
    <row r="27" spans="2:8" ht="16.5" customHeight="1" x14ac:dyDescent="0.3">
      <c r="B27" s="29" t="s">
        <v>15</v>
      </c>
      <c r="C27" s="25" t="s">
        <v>46</v>
      </c>
      <c r="D27" s="24" t="s">
        <v>37</v>
      </c>
      <c r="E27" s="37">
        <v>167.4</v>
      </c>
      <c r="F27" s="53">
        <v>0</v>
      </c>
      <c r="G27" s="54">
        <f t="shared" si="1"/>
        <v>0</v>
      </c>
      <c r="H27" s="12"/>
    </row>
    <row r="28" spans="2:8" ht="16.5" customHeight="1" x14ac:dyDescent="0.3">
      <c r="B28" s="29" t="s">
        <v>16</v>
      </c>
      <c r="C28" s="23" t="s">
        <v>47</v>
      </c>
      <c r="D28" s="24" t="s">
        <v>2</v>
      </c>
      <c r="E28" s="37">
        <v>252</v>
      </c>
      <c r="F28" s="53">
        <v>0</v>
      </c>
      <c r="G28" s="54">
        <f t="shared" si="1"/>
        <v>0</v>
      </c>
      <c r="H28" s="12"/>
    </row>
    <row r="29" spans="2:8" ht="16.5" customHeight="1" x14ac:dyDescent="0.3">
      <c r="B29" s="29" t="s">
        <v>17</v>
      </c>
      <c r="C29" s="25" t="s">
        <v>48</v>
      </c>
      <c r="D29" s="24" t="s">
        <v>2</v>
      </c>
      <c r="E29" s="37">
        <v>210</v>
      </c>
      <c r="F29" s="53">
        <v>0</v>
      </c>
      <c r="G29" s="54">
        <f t="shared" si="1"/>
        <v>0</v>
      </c>
      <c r="H29" s="12"/>
    </row>
    <row r="30" spans="2:8" ht="16.5" customHeight="1" x14ac:dyDescent="0.3">
      <c r="B30" s="29" t="s">
        <v>18</v>
      </c>
      <c r="C30" s="23" t="s">
        <v>49</v>
      </c>
      <c r="D30" s="24" t="s">
        <v>2</v>
      </c>
      <c r="E30" s="37">
        <v>210</v>
      </c>
      <c r="F30" s="53">
        <v>0</v>
      </c>
      <c r="G30" s="54">
        <f t="shared" si="1"/>
        <v>0</v>
      </c>
      <c r="H30" s="12"/>
    </row>
    <row r="31" spans="2:8" ht="16.5" customHeight="1" x14ac:dyDescent="0.3">
      <c r="B31" s="29" t="s">
        <v>19</v>
      </c>
      <c r="C31" s="23" t="s">
        <v>50</v>
      </c>
      <c r="D31" s="24" t="s">
        <v>2</v>
      </c>
      <c r="E31" s="37">
        <v>357</v>
      </c>
      <c r="F31" s="53">
        <v>0</v>
      </c>
      <c r="G31" s="54">
        <f t="shared" si="1"/>
        <v>0</v>
      </c>
      <c r="H31" s="12"/>
    </row>
    <row r="32" spans="2:8" ht="16.5" customHeight="1" x14ac:dyDescent="0.3">
      <c r="B32" s="29" t="s">
        <v>23</v>
      </c>
      <c r="C32" s="23" t="s">
        <v>51</v>
      </c>
      <c r="D32" s="24" t="s">
        <v>2</v>
      </c>
      <c r="E32" s="37">
        <v>567</v>
      </c>
      <c r="F32" s="53">
        <v>0</v>
      </c>
      <c r="G32" s="54">
        <f t="shared" si="1"/>
        <v>0</v>
      </c>
      <c r="H32" s="12"/>
    </row>
    <row r="33" spans="2:8" ht="16.5" customHeight="1" x14ac:dyDescent="0.3">
      <c r="B33" s="29" t="s">
        <v>52</v>
      </c>
      <c r="C33" s="23" t="s">
        <v>53</v>
      </c>
      <c r="D33" s="24" t="s">
        <v>2</v>
      </c>
      <c r="E33" s="37">
        <v>777</v>
      </c>
      <c r="F33" s="53">
        <v>0</v>
      </c>
      <c r="G33" s="54">
        <f t="shared" si="1"/>
        <v>0</v>
      </c>
      <c r="H33" s="12"/>
    </row>
    <row r="34" spans="2:8" ht="16.5" customHeight="1" x14ac:dyDescent="0.3">
      <c r="B34" s="29" t="s">
        <v>54</v>
      </c>
      <c r="C34" s="23" t="s">
        <v>57</v>
      </c>
      <c r="D34" s="24" t="s">
        <v>2</v>
      </c>
      <c r="E34" s="37">
        <v>210</v>
      </c>
      <c r="F34" s="53">
        <v>0</v>
      </c>
      <c r="G34" s="54">
        <f t="shared" si="1"/>
        <v>0</v>
      </c>
      <c r="H34" s="12"/>
    </row>
    <row r="35" spans="2:8" ht="16.5" customHeight="1" x14ac:dyDescent="0.3">
      <c r="B35" s="29" t="s">
        <v>55</v>
      </c>
      <c r="C35" s="23" t="s">
        <v>56</v>
      </c>
      <c r="D35" s="24" t="s">
        <v>2</v>
      </c>
      <c r="E35" s="37">
        <v>567</v>
      </c>
      <c r="F35" s="53">
        <v>0</v>
      </c>
      <c r="G35" s="54">
        <f t="shared" si="1"/>
        <v>0</v>
      </c>
      <c r="H35" s="12"/>
    </row>
    <row r="36" spans="2:8" ht="16.5" customHeight="1" x14ac:dyDescent="0.3">
      <c r="B36" s="29" t="s">
        <v>58</v>
      </c>
      <c r="C36" s="23" t="s">
        <v>59</v>
      </c>
      <c r="D36" s="24" t="s">
        <v>2</v>
      </c>
      <c r="E36" s="37">
        <v>567</v>
      </c>
      <c r="F36" s="53">
        <v>0</v>
      </c>
      <c r="G36" s="54">
        <f t="shared" si="1"/>
        <v>0</v>
      </c>
      <c r="H36" s="12"/>
    </row>
    <row r="37" spans="2:8" ht="16.5" customHeight="1" x14ac:dyDescent="0.3">
      <c r="B37" s="29" t="s">
        <v>60</v>
      </c>
      <c r="C37" s="23" t="s">
        <v>61</v>
      </c>
      <c r="D37" s="24" t="s">
        <v>2</v>
      </c>
      <c r="E37" s="37">
        <v>567</v>
      </c>
      <c r="F37" s="53">
        <v>0</v>
      </c>
      <c r="G37" s="54">
        <f t="shared" si="1"/>
        <v>0</v>
      </c>
      <c r="H37" s="12"/>
    </row>
    <row r="38" spans="2:8" ht="16.5" customHeight="1" x14ac:dyDescent="0.3">
      <c r="B38" s="29" t="s">
        <v>62</v>
      </c>
      <c r="C38" s="23" t="s">
        <v>63</v>
      </c>
      <c r="D38" s="24" t="s">
        <v>2</v>
      </c>
      <c r="E38" s="37">
        <v>42</v>
      </c>
      <c r="F38" s="53">
        <v>0</v>
      </c>
      <c r="G38" s="54">
        <f t="shared" si="1"/>
        <v>0</v>
      </c>
      <c r="H38" s="12"/>
    </row>
    <row r="39" spans="2:8" ht="16.5" customHeight="1" x14ac:dyDescent="0.3">
      <c r="B39" s="29" t="s">
        <v>64</v>
      </c>
      <c r="C39" s="23" t="s">
        <v>65</v>
      </c>
      <c r="D39" s="24" t="s">
        <v>2</v>
      </c>
      <c r="E39" s="37">
        <v>42</v>
      </c>
      <c r="F39" s="53">
        <v>0</v>
      </c>
      <c r="G39" s="54">
        <f t="shared" si="1"/>
        <v>0</v>
      </c>
      <c r="H39" s="12"/>
    </row>
    <row r="40" spans="2:8" ht="16.5" customHeight="1" x14ac:dyDescent="0.3">
      <c r="B40" s="29" t="s">
        <v>66</v>
      </c>
      <c r="C40" s="23" t="s">
        <v>67</v>
      </c>
      <c r="D40" s="24" t="s">
        <v>3</v>
      </c>
      <c r="E40" s="37">
        <v>3</v>
      </c>
      <c r="F40" s="53">
        <v>0</v>
      </c>
      <c r="G40" s="54">
        <f t="shared" si="1"/>
        <v>0</v>
      </c>
      <c r="H40" s="12"/>
    </row>
    <row r="41" spans="2:8" ht="16.5" customHeight="1" x14ac:dyDescent="0.3">
      <c r="B41" s="29" t="s">
        <v>68</v>
      </c>
      <c r="C41" s="23" t="s">
        <v>70</v>
      </c>
      <c r="D41" s="24" t="s">
        <v>3</v>
      </c>
      <c r="E41" s="37">
        <v>9</v>
      </c>
      <c r="F41" s="53">
        <v>0</v>
      </c>
      <c r="G41" s="54">
        <f t="shared" si="1"/>
        <v>0</v>
      </c>
      <c r="H41" s="12"/>
    </row>
    <row r="42" spans="2:8" ht="16.5" customHeight="1" x14ac:dyDescent="0.3">
      <c r="B42" s="29" t="s">
        <v>69</v>
      </c>
      <c r="C42" s="23" t="s">
        <v>71</v>
      </c>
      <c r="D42" s="24" t="s">
        <v>3</v>
      </c>
      <c r="E42" s="37">
        <v>1</v>
      </c>
      <c r="F42" s="53">
        <v>0</v>
      </c>
      <c r="G42" s="54">
        <f t="shared" si="1"/>
        <v>0</v>
      </c>
      <c r="H42" s="12"/>
    </row>
    <row r="43" spans="2:8" ht="16.5" customHeight="1" x14ac:dyDescent="0.3">
      <c r="B43" s="29" t="s">
        <v>72</v>
      </c>
      <c r="C43" s="23" t="s">
        <v>73</v>
      </c>
      <c r="D43" s="24" t="s">
        <v>74</v>
      </c>
      <c r="E43" s="37">
        <v>12</v>
      </c>
      <c r="F43" s="53">
        <v>0</v>
      </c>
      <c r="G43" s="54">
        <f t="shared" si="1"/>
        <v>0</v>
      </c>
      <c r="H43" s="12"/>
    </row>
    <row r="44" spans="2:8" ht="16.5" customHeight="1" thickBot="1" x14ac:dyDescent="0.35">
      <c r="B44" s="30" t="s">
        <v>75</v>
      </c>
      <c r="C44" s="31" t="s">
        <v>76</v>
      </c>
      <c r="D44" s="32" t="s">
        <v>37</v>
      </c>
      <c r="E44" s="38">
        <v>367.33</v>
      </c>
      <c r="F44" s="57">
        <v>0</v>
      </c>
      <c r="G44" s="55">
        <f t="shared" si="1"/>
        <v>0</v>
      </c>
      <c r="H44" s="12"/>
    </row>
    <row r="45" spans="2:8" ht="10.5" customHeight="1" x14ac:dyDescent="0.3">
      <c r="B45" s="19"/>
      <c r="C45" s="16"/>
      <c r="D45" s="17"/>
      <c r="E45" s="17"/>
      <c r="F45" s="18"/>
      <c r="G45" s="20"/>
      <c r="H45" s="12"/>
    </row>
    <row r="46" spans="2:8" ht="21" customHeight="1" x14ac:dyDescent="0.3">
      <c r="B46" s="19"/>
      <c r="C46" s="21" t="s">
        <v>77</v>
      </c>
      <c r="D46" s="22"/>
      <c r="E46" s="17"/>
      <c r="F46" s="18"/>
      <c r="G46" s="58">
        <f>SUM(G16:G44)</f>
        <v>0</v>
      </c>
      <c r="H46" s="12"/>
    </row>
    <row r="47" spans="2:8" x14ac:dyDescent="0.3">
      <c r="C47" s="33" t="s">
        <v>78</v>
      </c>
      <c r="G47" s="59">
        <f>SUM(G46*0.2)</f>
        <v>0</v>
      </c>
      <c r="H47" s="12"/>
    </row>
    <row r="48" spans="2:8" ht="26.25" customHeight="1" x14ac:dyDescent="0.3">
      <c r="C48" s="35" t="s">
        <v>79</v>
      </c>
      <c r="D48" s="34"/>
      <c r="E48" s="34"/>
      <c r="F48" s="34"/>
      <c r="G48" s="60">
        <f>SUM(G46:G47)</f>
        <v>0</v>
      </c>
    </row>
  </sheetData>
  <mergeCells count="2">
    <mergeCell ref="B1:G1"/>
    <mergeCell ref="C3:E3"/>
  </mergeCells>
  <pageMargins left="0.25" right="0.25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Horny</dc:creator>
  <cp:lastModifiedBy>DusanHanuljak</cp:lastModifiedBy>
  <cp:lastPrinted>2020-11-26T12:51:02Z</cp:lastPrinted>
  <dcterms:created xsi:type="dcterms:W3CDTF">2020-10-28T15:05:45Z</dcterms:created>
  <dcterms:modified xsi:type="dcterms:W3CDTF">2022-04-22T10:25:16Z</dcterms:modified>
</cp:coreProperties>
</file>